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7\"/>
    </mc:Choice>
  </mc:AlternateContent>
  <bookViews>
    <workbookView xWindow="1440" yWindow="1185" windowWidth="22035" windowHeight="88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6" i="1" l="1"/>
  <c r="D38" i="1"/>
  <c r="D27" i="1"/>
  <c r="D15" i="1"/>
  <c r="D40" i="1"/>
  <c r="D16" i="1"/>
  <c r="D14" i="1"/>
  <c r="D17" i="1"/>
  <c r="D22" i="1"/>
  <c r="D36" i="1"/>
  <c r="D19" i="1"/>
  <c r="D23" i="1"/>
  <c r="D8" i="1"/>
  <c r="D41" i="1"/>
  <c r="D44" i="1"/>
  <c r="D42" i="1"/>
  <c r="D21" i="1"/>
  <c r="D32" i="1"/>
  <c r="D9" i="1"/>
  <c r="D10" i="1"/>
  <c r="D30" i="1"/>
  <c r="D25" i="1"/>
  <c r="D18" i="1"/>
  <c r="D24" i="1"/>
  <c r="D29" i="1"/>
  <c r="D28" i="1"/>
  <c r="D37" i="1"/>
  <c r="D31" i="1"/>
  <c r="D35" i="1"/>
  <c r="D34" i="1"/>
  <c r="D33" i="1"/>
  <c r="D43" i="1"/>
  <c r="D39" i="1"/>
  <c r="D20" i="1"/>
  <c r="D46" i="1"/>
  <c r="D48" i="1"/>
  <c r="D47" i="1"/>
  <c r="D12" i="1"/>
  <c r="D45" i="1"/>
  <c r="D11" i="1"/>
  <c r="C13" i="1" l="1"/>
  <c r="D13" i="1" s="1"/>
  <c r="D49" i="1" s="1"/>
  <c r="F27" i="1"/>
  <c r="N47" i="1"/>
  <c r="O28" i="1"/>
  <c r="L28" i="1"/>
  <c r="I28" i="1"/>
  <c r="F28" i="1"/>
  <c r="O17" i="1"/>
  <c r="L17" i="1"/>
  <c r="I17" i="1"/>
  <c r="F17" i="1"/>
  <c r="P19" i="1"/>
  <c r="M19" i="1"/>
  <c r="J19" i="1"/>
  <c r="G19" i="1"/>
  <c r="O48" i="1"/>
  <c r="N46" i="1"/>
  <c r="O39" i="1"/>
  <c r="O43" i="1"/>
  <c r="N33" i="1"/>
  <c r="Q34" i="1"/>
  <c r="P35" i="1"/>
  <c r="Q31" i="1"/>
  <c r="O24" i="1"/>
  <c r="O25" i="1"/>
  <c r="I30" i="1"/>
  <c r="P10" i="1"/>
  <c r="Q32" i="1"/>
  <c r="I41" i="1"/>
  <c r="F23" i="1"/>
  <c r="F36" i="1"/>
  <c r="F22" i="1"/>
  <c r="H14" i="1"/>
  <c r="I16" i="1"/>
  <c r="I40" i="1"/>
  <c r="O27" i="1" l="1"/>
  <c r="I27" i="1"/>
  <c r="P27" i="1"/>
  <c r="M27" i="1"/>
  <c r="H27" i="1"/>
  <c r="G14" i="1"/>
  <c r="K27" i="1"/>
  <c r="Q41" i="1"/>
  <c r="Q43" i="1"/>
  <c r="O14" i="1"/>
  <c r="Q27" i="1"/>
  <c r="L27" i="1"/>
  <c r="G27" i="1"/>
  <c r="N14" i="1"/>
  <c r="I36" i="1"/>
  <c r="L41" i="1"/>
  <c r="Q25" i="1"/>
  <c r="P34" i="1"/>
  <c r="I32" i="1"/>
  <c r="K33" i="1"/>
  <c r="L46" i="1"/>
  <c r="N27" i="1"/>
  <c r="J27" i="1"/>
  <c r="O30" i="1"/>
  <c r="G46" i="1"/>
  <c r="J30" i="1"/>
  <c r="M14" i="1"/>
  <c r="Q14" i="1"/>
  <c r="K14" i="1"/>
  <c r="P36" i="1"/>
  <c r="M10" i="1"/>
  <c r="P33" i="1"/>
  <c r="Q46" i="1"/>
  <c r="J14" i="1"/>
  <c r="F14" i="1"/>
  <c r="N36" i="1"/>
  <c r="H36" i="1"/>
  <c r="O32" i="1"/>
  <c r="O10" i="1"/>
  <c r="I24" i="1"/>
  <c r="G31" i="1"/>
  <c r="K35" i="1"/>
  <c r="I34" i="1"/>
  <c r="G33" i="1"/>
  <c r="L33" i="1"/>
  <c r="Q33" i="1"/>
  <c r="G39" i="1"/>
  <c r="H46" i="1"/>
  <c r="M46" i="1"/>
  <c r="G48" i="1"/>
  <c r="N30" i="1"/>
  <c r="H30" i="1"/>
  <c r="G35" i="1"/>
  <c r="I14" i="1"/>
  <c r="H10" i="1"/>
  <c r="G25" i="1"/>
  <c r="K24" i="1"/>
  <c r="L31" i="1"/>
  <c r="L35" i="1"/>
  <c r="K34" i="1"/>
  <c r="H33" i="1"/>
  <c r="M33" i="1"/>
  <c r="G43" i="1"/>
  <c r="L39" i="1"/>
  <c r="I46" i="1"/>
  <c r="O46" i="1"/>
  <c r="L30" i="1"/>
  <c r="G30" i="1"/>
  <c r="P24" i="1"/>
  <c r="Q35" i="1"/>
  <c r="M36" i="1"/>
  <c r="P14" i="1"/>
  <c r="L14" i="1"/>
  <c r="J36" i="1"/>
  <c r="P41" i="1"/>
  <c r="I10" i="1"/>
  <c r="L25" i="1"/>
  <c r="O34" i="1"/>
  <c r="I33" i="1"/>
  <c r="O33" i="1"/>
  <c r="L43" i="1"/>
  <c r="K46" i="1"/>
  <c r="P46" i="1"/>
  <c r="P30" i="1"/>
  <c r="K30" i="1"/>
  <c r="F30" i="1"/>
  <c r="N31" i="1"/>
  <c r="J31" i="1"/>
  <c r="F31" i="1"/>
  <c r="N48" i="1"/>
  <c r="J48" i="1"/>
  <c r="F48" i="1"/>
  <c r="Q48" i="1"/>
  <c r="M48" i="1"/>
  <c r="I48" i="1"/>
  <c r="K32" i="1"/>
  <c r="H25" i="1"/>
  <c r="H31" i="1"/>
  <c r="M31" i="1"/>
  <c r="H43" i="1"/>
  <c r="M43" i="1"/>
  <c r="H48" i="1"/>
  <c r="P48" i="1"/>
  <c r="Q36" i="1"/>
  <c r="L36" i="1"/>
  <c r="N24" i="1"/>
  <c r="J24" i="1"/>
  <c r="F24" i="1"/>
  <c r="N35" i="1"/>
  <c r="J35" i="1"/>
  <c r="F35" i="1"/>
  <c r="N39" i="1"/>
  <c r="J39" i="1"/>
  <c r="F39" i="1"/>
  <c r="Q39" i="1"/>
  <c r="M39" i="1"/>
  <c r="I39" i="1"/>
  <c r="G32" i="1"/>
  <c r="L32" i="1"/>
  <c r="K10" i="1"/>
  <c r="I25" i="1"/>
  <c r="G24" i="1"/>
  <c r="L24" i="1"/>
  <c r="Q24" i="1"/>
  <c r="I31" i="1"/>
  <c r="O31" i="1"/>
  <c r="H35" i="1"/>
  <c r="M35" i="1"/>
  <c r="G34" i="1"/>
  <c r="L34" i="1"/>
  <c r="I43" i="1"/>
  <c r="H39" i="1"/>
  <c r="P39" i="1"/>
  <c r="K48" i="1"/>
  <c r="N32" i="1"/>
  <c r="J32" i="1"/>
  <c r="F32" i="1"/>
  <c r="N25" i="1"/>
  <c r="J25" i="1"/>
  <c r="F25" i="1"/>
  <c r="N43" i="1"/>
  <c r="J43" i="1"/>
  <c r="F43" i="1"/>
  <c r="P32" i="1"/>
  <c r="M25" i="1"/>
  <c r="G36" i="1"/>
  <c r="K36" i="1"/>
  <c r="O36" i="1"/>
  <c r="F41" i="1"/>
  <c r="M41" i="1"/>
  <c r="N10" i="1"/>
  <c r="J10" i="1"/>
  <c r="F10" i="1"/>
  <c r="N34" i="1"/>
  <c r="J34" i="1"/>
  <c r="F34" i="1"/>
  <c r="H32" i="1"/>
  <c r="M32" i="1"/>
  <c r="G10" i="1"/>
  <c r="L10" i="1"/>
  <c r="Q10" i="1"/>
  <c r="K25" i="1"/>
  <c r="P25" i="1"/>
  <c r="H24" i="1"/>
  <c r="M24" i="1"/>
  <c r="K31" i="1"/>
  <c r="P31" i="1"/>
  <c r="I35" i="1"/>
  <c r="O35" i="1"/>
  <c r="H34" i="1"/>
  <c r="M34" i="1"/>
  <c r="K43" i="1"/>
  <c r="P43" i="1"/>
  <c r="K39" i="1"/>
  <c r="L48" i="1"/>
  <c r="F33" i="1"/>
  <c r="J33" i="1"/>
  <c r="F46" i="1"/>
  <c r="J46" i="1"/>
  <c r="Q30" i="1"/>
  <c r="M30" i="1"/>
  <c r="H41" i="1"/>
  <c r="O41" i="1"/>
  <c r="K41" i="1"/>
  <c r="G41" i="1"/>
  <c r="N41" i="1"/>
  <c r="J41" i="1"/>
  <c r="Q23" i="1"/>
  <c r="M23" i="1"/>
  <c r="I23" i="1"/>
  <c r="P23" i="1"/>
  <c r="L23" i="1"/>
  <c r="H23" i="1"/>
  <c r="O23" i="1"/>
  <c r="K23" i="1"/>
  <c r="G23" i="1"/>
  <c r="N23" i="1"/>
  <c r="J23" i="1"/>
  <c r="O22" i="1"/>
  <c r="Q22" i="1"/>
  <c r="M22" i="1"/>
  <c r="I22" i="1"/>
  <c r="P22" i="1"/>
  <c r="L22" i="1"/>
  <c r="H22" i="1"/>
  <c r="K22" i="1"/>
  <c r="G22" i="1"/>
  <c r="N22" i="1"/>
  <c r="J22" i="1"/>
  <c r="P16" i="1"/>
  <c r="L16" i="1"/>
  <c r="H16" i="1"/>
  <c r="O16" i="1"/>
  <c r="K16" i="1"/>
  <c r="G16" i="1"/>
  <c r="N16" i="1"/>
  <c r="J16" i="1"/>
  <c r="F16" i="1"/>
  <c r="Q16" i="1"/>
  <c r="M16" i="1"/>
  <c r="P40" i="1"/>
  <c r="L40" i="1"/>
  <c r="H40" i="1"/>
  <c r="O40" i="1"/>
  <c r="K40" i="1"/>
  <c r="G40" i="1"/>
  <c r="N40" i="1"/>
  <c r="J40" i="1"/>
  <c r="F40" i="1"/>
  <c r="Q40" i="1"/>
  <c r="M40" i="1"/>
  <c r="O44" i="1"/>
  <c r="L44" i="1"/>
  <c r="I44" i="1"/>
  <c r="F44" i="1"/>
  <c r="Q38" i="1"/>
  <c r="Q26" i="1"/>
  <c r="N12" i="1" l="1"/>
  <c r="J12" i="1"/>
  <c r="F12" i="1"/>
  <c r="Q12" i="1"/>
  <c r="M12" i="1"/>
  <c r="I12" i="1"/>
  <c r="P12" i="1"/>
  <c r="H12" i="1"/>
  <c r="O12" i="1"/>
  <c r="G12" i="1"/>
  <c r="L12" i="1"/>
  <c r="K12" i="1"/>
  <c r="P15" i="1"/>
  <c r="N13" i="1"/>
  <c r="J13" i="1"/>
  <c r="F13" i="1"/>
  <c r="Q13" i="1"/>
  <c r="M13" i="1"/>
  <c r="I13" i="1"/>
  <c r="L13" i="1"/>
  <c r="G13" i="1"/>
  <c r="K13" i="1"/>
  <c r="P13" i="1"/>
  <c r="H13" i="1"/>
  <c r="O13" i="1"/>
  <c r="N37" i="1"/>
  <c r="J37" i="1"/>
  <c r="F37" i="1"/>
  <c r="Q37" i="1"/>
  <c r="L37" i="1"/>
  <c r="G37" i="1"/>
  <c r="H37" i="1"/>
  <c r="P37" i="1"/>
  <c r="K37" i="1"/>
  <c r="O37" i="1"/>
  <c r="I37" i="1"/>
  <c r="M37" i="1"/>
  <c r="N45" i="1"/>
  <c r="J45" i="1"/>
  <c r="F45" i="1"/>
  <c r="Q45" i="1"/>
  <c r="M45" i="1"/>
  <c r="I45" i="1"/>
  <c r="P45" i="1"/>
  <c r="H45" i="1"/>
  <c r="O45" i="1"/>
  <c r="G45" i="1"/>
  <c r="L45" i="1"/>
  <c r="K45" i="1"/>
  <c r="N42" i="1"/>
  <c r="J42" i="1"/>
  <c r="F42" i="1"/>
  <c r="O42" i="1"/>
  <c r="I42" i="1"/>
  <c r="Q42" i="1"/>
  <c r="G42" i="1"/>
  <c r="P42" i="1"/>
  <c r="M42" i="1"/>
  <c r="H42" i="1"/>
  <c r="L42" i="1"/>
  <c r="K42" i="1"/>
  <c r="N18" i="1"/>
  <c r="J18" i="1"/>
  <c r="F18" i="1"/>
  <c r="O18" i="1"/>
  <c r="I18" i="1"/>
  <c r="L18" i="1"/>
  <c r="K18" i="1"/>
  <c r="M18" i="1"/>
  <c r="H18" i="1"/>
  <c r="Q18" i="1"/>
  <c r="G18" i="1"/>
  <c r="P18" i="1"/>
  <c r="L26" i="1"/>
  <c r="N26" i="1"/>
  <c r="G26" i="1"/>
  <c r="H26" i="1"/>
  <c r="F38" i="1"/>
  <c r="J38" i="1"/>
  <c r="J26" i="1"/>
  <c r="O26" i="1"/>
  <c r="F26" i="1"/>
  <c r="K26" i="1"/>
  <c r="P26" i="1"/>
  <c r="N38" i="1"/>
  <c r="Q15" i="1"/>
  <c r="I15" i="1"/>
  <c r="M15" i="1"/>
  <c r="G38" i="1"/>
  <c r="K38" i="1"/>
  <c r="O38" i="1"/>
  <c r="F15" i="1"/>
  <c r="J15" i="1"/>
  <c r="N15" i="1"/>
  <c r="I26" i="1"/>
  <c r="M26" i="1"/>
  <c r="H38" i="1"/>
  <c r="L38" i="1"/>
  <c r="P38" i="1"/>
  <c r="G15" i="1"/>
  <c r="K15" i="1"/>
  <c r="O15" i="1"/>
  <c r="I38" i="1"/>
  <c r="M38" i="1"/>
  <c r="H15" i="1"/>
  <c r="L15" i="1"/>
  <c r="N49" i="1" l="1"/>
  <c r="I49" i="1"/>
  <c r="H49" i="1"/>
  <c r="K49" i="1"/>
  <c r="J49" i="1"/>
  <c r="L49" i="1"/>
  <c r="O49" i="1"/>
  <c r="Q49" i="1"/>
  <c r="G49" i="1"/>
  <c r="F49" i="1"/>
  <c r="M49" i="1"/>
  <c r="P49" i="1"/>
</calcChain>
</file>

<file path=xl/sharedStrings.xml><?xml version="1.0" encoding="utf-8"?>
<sst xmlns="http://schemas.openxmlformats.org/spreadsheetml/2006/main" count="104" uniqueCount="63">
  <si>
    <t>Feb</t>
  </si>
  <si>
    <t>Mar</t>
  </si>
  <si>
    <t>Apr</t>
  </si>
  <si>
    <t>Nov</t>
  </si>
  <si>
    <t>Gas</t>
  </si>
  <si>
    <t>Settimanale</t>
  </si>
  <si>
    <t>Quindicinale</t>
  </si>
  <si>
    <t>Mensile</t>
  </si>
  <si>
    <t>Trimestrale</t>
  </si>
  <si>
    <t>Annuale</t>
  </si>
  <si>
    <t>Tipo di spesa</t>
  </si>
  <si>
    <t>Frequenza</t>
  </si>
  <si>
    <t>Stima</t>
  </si>
  <si>
    <t>Totale mensile</t>
  </si>
  <si>
    <t>Gen</t>
  </si>
  <si>
    <t>Mag</t>
  </si>
  <si>
    <t>Giu</t>
  </si>
  <si>
    <t>Lug</t>
  </si>
  <si>
    <t>Ago</t>
  </si>
  <si>
    <t>Set</t>
  </si>
  <si>
    <t>Ott</t>
  </si>
  <si>
    <t>Dic</t>
  </si>
  <si>
    <t>Commercialista</t>
  </si>
  <si>
    <t>Pubblicità</t>
  </si>
  <si>
    <t>Spese bancarie</t>
  </si>
  <si>
    <t>Pulizia</t>
  </si>
  <si>
    <t>Spese consulenza</t>
  </si>
  <si>
    <t>Corrieri</t>
  </si>
  <si>
    <t>Consumabili clienti</t>
  </si>
  <si>
    <t>Consumabili computer</t>
  </si>
  <si>
    <t>Elettricità</t>
  </si>
  <si>
    <t>Noleggio attrezzatura</t>
  </si>
  <si>
    <t>Spedizione</t>
  </si>
  <si>
    <t>Pagamento collaboratori</t>
  </si>
  <si>
    <t>Assicurazione</t>
  </si>
  <si>
    <t>Spese di interessi</t>
  </si>
  <si>
    <t>Spese per Internet</t>
  </si>
  <si>
    <t>Spese di leasing</t>
  </si>
  <si>
    <t>Licenze</t>
  </si>
  <si>
    <t>Rivenditori</t>
  </si>
  <si>
    <t>Assicurazione veicoli</t>
  </si>
  <si>
    <t>Carburante veicoli</t>
  </si>
  <si>
    <t>Riparazione e manutenzione veicoli</t>
  </si>
  <si>
    <t>Pedaggi autostrada</t>
  </si>
  <si>
    <t>Forniture ufficio</t>
  </si>
  <si>
    <t>Parcheggio</t>
  </si>
  <si>
    <t>Registrazione albo</t>
  </si>
  <si>
    <t>Rate</t>
  </si>
  <si>
    <t>Spese affitto</t>
  </si>
  <si>
    <t>Riparazioni e manutenzione</t>
  </si>
  <si>
    <t>Sostituzioni</t>
  </si>
  <si>
    <t>Sicurezza</t>
  </si>
  <si>
    <t>Servizi personale</t>
  </si>
  <si>
    <t>Spese magazzino</t>
  </si>
  <si>
    <t>Spese collaboratori</t>
  </si>
  <si>
    <t>Iscrizioni varie</t>
  </si>
  <si>
    <t>Telefono (compreso cellulare)</t>
  </si>
  <si>
    <t>Viaggi nazionali</t>
  </si>
  <si>
    <t>Viaggi estero</t>
  </si>
  <si>
    <t>Compensi</t>
  </si>
  <si>
    <t>Spese sito web</t>
  </si>
  <si>
    <t>Totale spese</t>
  </si>
  <si>
    <t>Compensi - aggravi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</si>
</sst>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€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zoomScale="85" zoomScaleNormal="85" workbookViewId="0">
      <selection activeCell="C13" sqref="C13"/>
    </sheetView>
  </sheetViews>
  <sheetFormatPr defaultRowHeight="15" x14ac:dyDescent="0.25"/>
  <cols>
    <col min="1" max="1" width="36.28515625" customWidth="1"/>
    <col min="2" max="2" width="17.85546875" customWidth="1"/>
    <col min="4" max="4" width="13.85546875" style="1" customWidth="1"/>
  </cols>
  <sheetData>
    <row r="1" spans="1:17" x14ac:dyDescent="0.25">
      <c r="A1" t="s">
        <v>5</v>
      </c>
    </row>
    <row r="2" spans="1:17" x14ac:dyDescent="0.25">
      <c r="A2" t="s">
        <v>6</v>
      </c>
    </row>
    <row r="3" spans="1:17" x14ac:dyDescent="0.25">
      <c r="A3" t="s">
        <v>7</v>
      </c>
    </row>
    <row r="4" spans="1:17" x14ac:dyDescent="0.25">
      <c r="A4" t="s">
        <v>8</v>
      </c>
    </row>
    <row r="5" spans="1:17" x14ac:dyDescent="0.25">
      <c r="A5" t="s">
        <v>9</v>
      </c>
    </row>
    <row r="7" spans="1:17" x14ac:dyDescent="0.25">
      <c r="A7" s="2" t="s">
        <v>10</v>
      </c>
      <c r="B7" s="2" t="s">
        <v>11</v>
      </c>
      <c r="C7" s="5" t="s">
        <v>12</v>
      </c>
      <c r="D7" s="5" t="s">
        <v>13</v>
      </c>
      <c r="F7" s="6" t="s">
        <v>14</v>
      </c>
      <c r="G7" s="6" t="s">
        <v>0</v>
      </c>
      <c r="H7" s="6" t="s">
        <v>1</v>
      </c>
      <c r="I7" s="6" t="s">
        <v>2</v>
      </c>
      <c r="J7" s="6" t="s">
        <v>15</v>
      </c>
      <c r="K7" s="6" t="s">
        <v>16</v>
      </c>
      <c r="L7" s="6" t="s">
        <v>17</v>
      </c>
      <c r="M7" s="6" t="s">
        <v>18</v>
      </c>
      <c r="N7" s="6" t="s">
        <v>19</v>
      </c>
      <c r="O7" s="6" t="s">
        <v>20</v>
      </c>
      <c r="P7" s="6" t="s">
        <v>3</v>
      </c>
      <c r="Q7" s="6" t="s">
        <v>21</v>
      </c>
    </row>
    <row r="8" spans="1:17" x14ac:dyDescent="0.25">
      <c r="A8" s="4" t="s">
        <v>34</v>
      </c>
      <c r="B8" t="s">
        <v>9</v>
      </c>
      <c r="C8" s="7">
        <v>3000</v>
      </c>
      <c r="D8" s="7">
        <f t="shared" ref="D8:D48" si="0">IF(B8="Settimanale",(C8*52)/12,IF(B8="Mensile",C8,IF(B8="Quindicinale",(C8*26/12),IF(B8="Trimestrale",(C8*4)/12, IF(B8="Annuale", C8/12)))))</f>
        <v>250</v>
      </c>
      <c r="F8" s="7"/>
      <c r="G8" s="7"/>
      <c r="H8" s="7"/>
      <c r="I8" s="7"/>
      <c r="J8" s="7"/>
      <c r="K8" s="7"/>
      <c r="L8" s="7"/>
      <c r="M8" s="7"/>
      <c r="N8" s="7"/>
      <c r="O8" s="7">
        <v>3000</v>
      </c>
      <c r="P8" s="7"/>
      <c r="Q8" s="7"/>
    </row>
    <row r="9" spans="1:17" x14ac:dyDescent="0.25">
      <c r="A9" s="4" t="s">
        <v>40</v>
      </c>
      <c r="B9" t="s">
        <v>9</v>
      </c>
      <c r="C9" s="7">
        <v>1500</v>
      </c>
      <c r="D9" s="7">
        <f t="shared" si="0"/>
        <v>125</v>
      </c>
      <c r="F9" s="7"/>
      <c r="G9" s="7"/>
      <c r="H9" s="7"/>
      <c r="I9" s="7"/>
      <c r="J9" s="7"/>
      <c r="K9" s="7"/>
      <c r="L9" s="7"/>
      <c r="M9" s="7"/>
      <c r="N9" s="7">
        <v>1500</v>
      </c>
      <c r="O9" s="7"/>
      <c r="P9" s="7"/>
      <c r="Q9" s="7"/>
    </row>
    <row r="10" spans="1:17" x14ac:dyDescent="0.25">
      <c r="A10" s="4" t="s">
        <v>41</v>
      </c>
      <c r="B10" t="s">
        <v>5</v>
      </c>
      <c r="C10" s="7">
        <v>80</v>
      </c>
      <c r="D10" s="7">
        <f t="shared" si="0"/>
        <v>346.66666666666669</v>
      </c>
      <c r="F10" s="7">
        <f t="shared" ref="F10:Q10" si="1">$D10</f>
        <v>346.66666666666669</v>
      </c>
      <c r="G10" s="7">
        <f t="shared" si="1"/>
        <v>346.66666666666669</v>
      </c>
      <c r="H10" s="7">
        <f t="shared" si="1"/>
        <v>346.66666666666669</v>
      </c>
      <c r="I10" s="7">
        <f t="shared" si="1"/>
        <v>346.66666666666669</v>
      </c>
      <c r="J10" s="7">
        <f t="shared" si="1"/>
        <v>346.66666666666669</v>
      </c>
      <c r="K10" s="7">
        <f t="shared" si="1"/>
        <v>346.66666666666669</v>
      </c>
      <c r="L10" s="7">
        <f t="shared" si="1"/>
        <v>346.66666666666669</v>
      </c>
      <c r="M10" s="7">
        <f t="shared" si="1"/>
        <v>346.66666666666669</v>
      </c>
      <c r="N10" s="7">
        <f t="shared" si="1"/>
        <v>346.66666666666669</v>
      </c>
      <c r="O10" s="7">
        <f t="shared" si="1"/>
        <v>346.66666666666669</v>
      </c>
      <c r="P10" s="7">
        <f t="shared" si="1"/>
        <v>346.66666666666669</v>
      </c>
      <c r="Q10" s="7">
        <f t="shared" si="1"/>
        <v>346.66666666666669</v>
      </c>
    </row>
    <row r="11" spans="1:17" x14ac:dyDescent="0.25">
      <c r="A11" s="4" t="s">
        <v>22</v>
      </c>
      <c r="B11" t="s">
        <v>9</v>
      </c>
      <c r="C11" s="7">
        <v>1500</v>
      </c>
      <c r="D11" s="7">
        <f t="shared" si="0"/>
        <v>125</v>
      </c>
      <c r="F11" s="7"/>
      <c r="G11" s="7"/>
      <c r="H11" s="7"/>
      <c r="I11" s="7"/>
      <c r="J11" s="7"/>
      <c r="K11" s="7"/>
      <c r="L11" s="7"/>
      <c r="M11" s="7"/>
      <c r="N11" s="7"/>
      <c r="O11" s="7">
        <v>1500</v>
      </c>
      <c r="P11" s="7"/>
      <c r="Q11" s="7"/>
    </row>
    <row r="12" spans="1:17" x14ac:dyDescent="0.25">
      <c r="A12" s="4" t="s">
        <v>59</v>
      </c>
      <c r="B12" t="s">
        <v>5</v>
      </c>
      <c r="C12" s="7">
        <v>580</v>
      </c>
      <c r="D12" s="7">
        <f t="shared" si="0"/>
        <v>2513.3333333333335</v>
      </c>
      <c r="F12" s="7">
        <f t="shared" ref="F12:Q16" si="2">$D12</f>
        <v>2513.3333333333335</v>
      </c>
      <c r="G12" s="7">
        <f t="shared" si="2"/>
        <v>2513.3333333333335</v>
      </c>
      <c r="H12" s="7">
        <f t="shared" si="2"/>
        <v>2513.3333333333335</v>
      </c>
      <c r="I12" s="7">
        <f t="shared" si="2"/>
        <v>2513.3333333333335</v>
      </c>
      <c r="J12" s="7">
        <f t="shared" si="2"/>
        <v>2513.3333333333335</v>
      </c>
      <c r="K12" s="7">
        <f t="shared" si="2"/>
        <v>2513.3333333333335</v>
      </c>
      <c r="L12" s="7">
        <f t="shared" si="2"/>
        <v>2513.3333333333335</v>
      </c>
      <c r="M12" s="7">
        <f t="shared" si="2"/>
        <v>2513.3333333333335</v>
      </c>
      <c r="N12" s="7">
        <f t="shared" si="2"/>
        <v>2513.3333333333335</v>
      </c>
      <c r="O12" s="7">
        <f t="shared" si="2"/>
        <v>2513.3333333333335</v>
      </c>
      <c r="P12" s="7">
        <f t="shared" si="2"/>
        <v>2513.3333333333335</v>
      </c>
      <c r="Q12" s="7">
        <f t="shared" si="2"/>
        <v>2513.3333333333335</v>
      </c>
    </row>
    <row r="13" spans="1:17" x14ac:dyDescent="0.25">
      <c r="A13" s="4" t="s">
        <v>62</v>
      </c>
      <c r="B13" t="s">
        <v>5</v>
      </c>
      <c r="C13" s="7">
        <f>C12*10%</f>
        <v>58</v>
      </c>
      <c r="D13" s="7">
        <f t="shared" si="0"/>
        <v>251.33333333333334</v>
      </c>
      <c r="F13" s="7">
        <f t="shared" si="2"/>
        <v>251.33333333333334</v>
      </c>
      <c r="G13" s="7">
        <f t="shared" si="2"/>
        <v>251.33333333333334</v>
      </c>
      <c r="H13" s="7">
        <f t="shared" si="2"/>
        <v>251.33333333333334</v>
      </c>
      <c r="I13" s="7">
        <f t="shared" si="2"/>
        <v>251.33333333333334</v>
      </c>
      <c r="J13" s="7">
        <f t="shared" si="2"/>
        <v>251.33333333333334</v>
      </c>
      <c r="K13" s="7">
        <f t="shared" si="2"/>
        <v>251.33333333333334</v>
      </c>
      <c r="L13" s="7">
        <f t="shared" si="2"/>
        <v>251.33333333333334</v>
      </c>
      <c r="M13" s="7">
        <f t="shared" si="2"/>
        <v>251.33333333333334</v>
      </c>
      <c r="N13" s="7">
        <f t="shared" si="2"/>
        <v>251.33333333333334</v>
      </c>
      <c r="O13" s="7">
        <f t="shared" si="2"/>
        <v>251.33333333333334</v>
      </c>
      <c r="P13" s="7">
        <f t="shared" si="2"/>
        <v>251.33333333333334</v>
      </c>
      <c r="Q13" s="7">
        <f t="shared" si="2"/>
        <v>251.33333333333334</v>
      </c>
    </row>
    <row r="14" spans="1:17" x14ac:dyDescent="0.25">
      <c r="A14" s="4" t="s">
        <v>28</v>
      </c>
      <c r="B14" t="s">
        <v>7</v>
      </c>
      <c r="C14" s="7">
        <v>60</v>
      </c>
      <c r="D14" s="7">
        <f t="shared" si="0"/>
        <v>60</v>
      </c>
      <c r="F14" s="7">
        <f t="shared" si="2"/>
        <v>60</v>
      </c>
      <c r="G14" s="7">
        <f t="shared" si="2"/>
        <v>60</v>
      </c>
      <c r="H14" s="7">
        <f t="shared" si="2"/>
        <v>60</v>
      </c>
      <c r="I14" s="7">
        <f t="shared" si="2"/>
        <v>60</v>
      </c>
      <c r="J14" s="7">
        <f t="shared" si="2"/>
        <v>60</v>
      </c>
      <c r="K14" s="7">
        <f t="shared" si="2"/>
        <v>60</v>
      </c>
      <c r="L14" s="7">
        <f t="shared" si="2"/>
        <v>60</v>
      </c>
      <c r="M14" s="7">
        <f t="shared" si="2"/>
        <v>60</v>
      </c>
      <c r="N14" s="7">
        <f t="shared" si="2"/>
        <v>60</v>
      </c>
      <c r="O14" s="7">
        <f t="shared" si="2"/>
        <v>60</v>
      </c>
      <c r="P14" s="7">
        <f t="shared" si="2"/>
        <v>60</v>
      </c>
      <c r="Q14" s="7">
        <f t="shared" si="2"/>
        <v>60</v>
      </c>
    </row>
    <row r="15" spans="1:17" x14ac:dyDescent="0.25">
      <c r="A15" s="4" t="s">
        <v>29</v>
      </c>
      <c r="B15" t="s">
        <v>7</v>
      </c>
      <c r="C15" s="7">
        <v>150</v>
      </c>
      <c r="D15" s="7">
        <f t="shared" si="0"/>
        <v>150</v>
      </c>
      <c r="F15" s="7">
        <f t="shared" si="2"/>
        <v>150</v>
      </c>
      <c r="G15" s="7">
        <f t="shared" si="2"/>
        <v>150</v>
      </c>
      <c r="H15" s="7">
        <f t="shared" si="2"/>
        <v>150</v>
      </c>
      <c r="I15" s="7">
        <f t="shared" si="2"/>
        <v>150</v>
      </c>
      <c r="J15" s="7">
        <f t="shared" si="2"/>
        <v>150</v>
      </c>
      <c r="K15" s="7">
        <f t="shared" si="2"/>
        <v>150</v>
      </c>
      <c r="L15" s="7">
        <f t="shared" si="2"/>
        <v>150</v>
      </c>
      <c r="M15" s="7">
        <f t="shared" si="2"/>
        <v>150</v>
      </c>
      <c r="N15" s="7">
        <f t="shared" si="2"/>
        <v>150</v>
      </c>
      <c r="O15" s="7">
        <f t="shared" si="2"/>
        <v>150</v>
      </c>
      <c r="P15" s="7">
        <f t="shared" si="2"/>
        <v>150</v>
      </c>
      <c r="Q15" s="7">
        <f t="shared" si="2"/>
        <v>150</v>
      </c>
    </row>
    <row r="16" spans="1:17" x14ac:dyDescent="0.25">
      <c r="A16" s="4" t="s">
        <v>27</v>
      </c>
      <c r="B16" t="s">
        <v>7</v>
      </c>
      <c r="C16" s="7">
        <v>80</v>
      </c>
      <c r="D16" s="7">
        <f t="shared" si="0"/>
        <v>80</v>
      </c>
      <c r="F16" s="7">
        <f t="shared" si="2"/>
        <v>80</v>
      </c>
      <c r="G16" s="7">
        <f t="shared" si="2"/>
        <v>80</v>
      </c>
      <c r="H16" s="7">
        <f t="shared" si="2"/>
        <v>80</v>
      </c>
      <c r="I16" s="7">
        <f t="shared" si="2"/>
        <v>80</v>
      </c>
      <c r="J16" s="7">
        <f t="shared" si="2"/>
        <v>80</v>
      </c>
      <c r="K16" s="7">
        <f t="shared" si="2"/>
        <v>80</v>
      </c>
      <c r="L16" s="7">
        <f t="shared" si="2"/>
        <v>80</v>
      </c>
      <c r="M16" s="7">
        <f t="shared" si="2"/>
        <v>80</v>
      </c>
      <c r="N16" s="7">
        <f t="shared" si="2"/>
        <v>80</v>
      </c>
      <c r="O16" s="7">
        <f t="shared" si="2"/>
        <v>80</v>
      </c>
      <c r="P16" s="7">
        <f t="shared" si="2"/>
        <v>80</v>
      </c>
      <c r="Q16" s="7">
        <f t="shared" si="2"/>
        <v>80</v>
      </c>
    </row>
    <row r="17" spans="1:17" x14ac:dyDescent="0.25">
      <c r="A17" s="4" t="s">
        <v>30</v>
      </c>
      <c r="B17" t="s">
        <v>8</v>
      </c>
      <c r="C17" s="7">
        <v>500</v>
      </c>
      <c r="D17" s="7">
        <f t="shared" si="0"/>
        <v>166.66666666666666</v>
      </c>
      <c r="F17" s="7">
        <f>$C17</f>
        <v>500</v>
      </c>
      <c r="G17" s="7"/>
      <c r="H17" s="7"/>
      <c r="I17" s="7">
        <f>$C17</f>
        <v>500</v>
      </c>
      <c r="J17" s="7"/>
      <c r="K17" s="7"/>
      <c r="L17" s="7">
        <f>$C17</f>
        <v>500</v>
      </c>
      <c r="M17" s="7"/>
      <c r="N17" s="7"/>
      <c r="O17" s="7">
        <f>$C17</f>
        <v>500</v>
      </c>
      <c r="P17" s="7"/>
      <c r="Q17" s="7"/>
    </row>
    <row r="18" spans="1:17" x14ac:dyDescent="0.25">
      <c r="A18" s="4" t="s">
        <v>44</v>
      </c>
      <c r="B18" t="s">
        <v>7</v>
      </c>
      <c r="C18" s="7">
        <v>150</v>
      </c>
      <c r="D18" s="7">
        <f t="shared" si="0"/>
        <v>150</v>
      </c>
      <c r="F18" s="7">
        <f t="shared" ref="F18:Q18" si="3">$D18</f>
        <v>150</v>
      </c>
      <c r="G18" s="7">
        <f t="shared" si="3"/>
        <v>150</v>
      </c>
      <c r="H18" s="7">
        <f t="shared" si="3"/>
        <v>150</v>
      </c>
      <c r="I18" s="7">
        <f t="shared" si="3"/>
        <v>150</v>
      </c>
      <c r="J18" s="7">
        <f t="shared" si="3"/>
        <v>150</v>
      </c>
      <c r="K18" s="7">
        <f t="shared" si="3"/>
        <v>150</v>
      </c>
      <c r="L18" s="7">
        <f t="shared" si="3"/>
        <v>150</v>
      </c>
      <c r="M18" s="7">
        <f t="shared" si="3"/>
        <v>150</v>
      </c>
      <c r="N18" s="7">
        <f t="shared" si="3"/>
        <v>150</v>
      </c>
      <c r="O18" s="7">
        <f t="shared" si="3"/>
        <v>150</v>
      </c>
      <c r="P18" s="7">
        <f t="shared" si="3"/>
        <v>150</v>
      </c>
      <c r="Q18" s="7">
        <f t="shared" si="3"/>
        <v>150</v>
      </c>
    </row>
    <row r="19" spans="1:17" x14ac:dyDescent="0.25">
      <c r="A19" s="4" t="s">
        <v>4</v>
      </c>
      <c r="B19" t="s">
        <v>8</v>
      </c>
      <c r="C19" s="7">
        <v>300</v>
      </c>
      <c r="D19" s="7">
        <f t="shared" si="0"/>
        <v>100</v>
      </c>
      <c r="F19" s="7"/>
      <c r="G19" s="7">
        <f>$C19</f>
        <v>300</v>
      </c>
      <c r="H19" s="7"/>
      <c r="I19" s="7"/>
      <c r="J19" s="7">
        <f>$C19</f>
        <v>300</v>
      </c>
      <c r="K19" s="7"/>
      <c r="L19" s="7"/>
      <c r="M19" s="7">
        <f>$C19</f>
        <v>300</v>
      </c>
      <c r="N19" s="7"/>
      <c r="O19" s="7"/>
      <c r="P19" s="7">
        <f>$C19</f>
        <v>300</v>
      </c>
      <c r="Q19" s="7"/>
    </row>
    <row r="20" spans="1:17" x14ac:dyDescent="0.25">
      <c r="A20" s="4" t="s">
        <v>55</v>
      </c>
      <c r="B20" t="s">
        <v>9</v>
      </c>
      <c r="C20" s="7">
        <v>2200</v>
      </c>
      <c r="D20" s="7">
        <f t="shared" si="0"/>
        <v>183.33333333333334</v>
      </c>
      <c r="F20" s="7">
        <v>200</v>
      </c>
      <c r="G20" s="7"/>
      <c r="H20" s="7">
        <v>500</v>
      </c>
      <c r="I20" s="7"/>
      <c r="J20" s="7"/>
      <c r="K20" s="7"/>
      <c r="L20" s="7"/>
      <c r="M20" s="7">
        <v>300</v>
      </c>
      <c r="N20" s="7"/>
      <c r="O20" s="7">
        <v>1200</v>
      </c>
      <c r="P20" s="7"/>
      <c r="Q20" s="7"/>
    </row>
    <row r="21" spans="1:17" x14ac:dyDescent="0.25">
      <c r="A21" s="4" t="s">
        <v>38</v>
      </c>
      <c r="B21" t="s">
        <v>9</v>
      </c>
      <c r="C21" s="7">
        <v>1200</v>
      </c>
      <c r="D21" s="7">
        <f t="shared" si="0"/>
        <v>100</v>
      </c>
      <c r="F21" s="7">
        <v>700</v>
      </c>
      <c r="G21" s="7"/>
      <c r="H21" s="7"/>
      <c r="I21" s="7"/>
      <c r="J21" s="7"/>
      <c r="K21" s="7"/>
      <c r="L21" s="7"/>
      <c r="M21" s="7"/>
      <c r="N21" s="7"/>
      <c r="O21" s="7">
        <v>500</v>
      </c>
      <c r="P21" s="7"/>
      <c r="Q21" s="7"/>
    </row>
    <row r="22" spans="1:17" x14ac:dyDescent="0.25">
      <c r="A22" s="4" t="s">
        <v>31</v>
      </c>
      <c r="B22" t="s">
        <v>7</v>
      </c>
      <c r="C22" s="7">
        <v>200</v>
      </c>
      <c r="D22" s="7">
        <f t="shared" si="0"/>
        <v>200</v>
      </c>
      <c r="F22" s="7">
        <f t="shared" ref="F22:Q27" si="4">$D22</f>
        <v>200</v>
      </c>
      <c r="G22" s="7">
        <f t="shared" si="4"/>
        <v>200</v>
      </c>
      <c r="H22" s="7">
        <f t="shared" si="4"/>
        <v>200</v>
      </c>
      <c r="I22" s="7">
        <f t="shared" si="4"/>
        <v>200</v>
      </c>
      <c r="J22" s="7">
        <f t="shared" si="4"/>
        <v>200</v>
      </c>
      <c r="K22" s="7">
        <f t="shared" si="4"/>
        <v>200</v>
      </c>
      <c r="L22" s="7">
        <f t="shared" si="4"/>
        <v>200</v>
      </c>
      <c r="M22" s="7">
        <f t="shared" si="4"/>
        <v>200</v>
      </c>
      <c r="N22" s="7">
        <f t="shared" si="4"/>
        <v>200</v>
      </c>
      <c r="O22" s="7">
        <f t="shared" si="4"/>
        <v>200</v>
      </c>
      <c r="P22" s="7">
        <f t="shared" si="4"/>
        <v>200</v>
      </c>
      <c r="Q22" s="7">
        <f t="shared" si="4"/>
        <v>200</v>
      </c>
    </row>
    <row r="23" spans="1:17" x14ac:dyDescent="0.25">
      <c r="A23" s="4" t="s">
        <v>33</v>
      </c>
      <c r="B23" t="s">
        <v>7</v>
      </c>
      <c r="C23" s="7">
        <v>650</v>
      </c>
      <c r="D23" s="7">
        <f t="shared" si="0"/>
        <v>650</v>
      </c>
      <c r="F23" s="7">
        <f t="shared" si="4"/>
        <v>650</v>
      </c>
      <c r="G23" s="7">
        <f t="shared" si="4"/>
        <v>650</v>
      </c>
      <c r="H23" s="7">
        <f t="shared" si="4"/>
        <v>650</v>
      </c>
      <c r="I23" s="7">
        <f t="shared" si="4"/>
        <v>650</v>
      </c>
      <c r="J23" s="7">
        <f t="shared" si="4"/>
        <v>650</v>
      </c>
      <c r="K23" s="7">
        <f t="shared" si="4"/>
        <v>650</v>
      </c>
      <c r="L23" s="7">
        <f t="shared" si="4"/>
        <v>650</v>
      </c>
      <c r="M23" s="7">
        <f t="shared" si="4"/>
        <v>650</v>
      </c>
      <c r="N23" s="7">
        <f t="shared" si="4"/>
        <v>650</v>
      </c>
      <c r="O23" s="7">
        <f t="shared" si="4"/>
        <v>650</v>
      </c>
      <c r="P23" s="7">
        <f t="shared" si="4"/>
        <v>650</v>
      </c>
      <c r="Q23" s="7">
        <f t="shared" si="4"/>
        <v>650</v>
      </c>
    </row>
    <row r="24" spans="1:17" x14ac:dyDescent="0.25">
      <c r="A24" s="4" t="s">
        <v>45</v>
      </c>
      <c r="B24" t="s">
        <v>5</v>
      </c>
      <c r="C24" s="7">
        <v>35</v>
      </c>
      <c r="D24" s="7">
        <f t="shared" si="0"/>
        <v>151.66666666666666</v>
      </c>
      <c r="F24" s="7">
        <f t="shared" si="4"/>
        <v>151.66666666666666</v>
      </c>
      <c r="G24" s="7">
        <f t="shared" si="4"/>
        <v>151.66666666666666</v>
      </c>
      <c r="H24" s="7">
        <f t="shared" si="4"/>
        <v>151.66666666666666</v>
      </c>
      <c r="I24" s="7">
        <f t="shared" si="4"/>
        <v>151.66666666666666</v>
      </c>
      <c r="J24" s="7">
        <f t="shared" si="4"/>
        <v>151.66666666666666</v>
      </c>
      <c r="K24" s="7">
        <f t="shared" si="4"/>
        <v>151.66666666666666</v>
      </c>
      <c r="L24" s="7">
        <f t="shared" si="4"/>
        <v>151.66666666666666</v>
      </c>
      <c r="M24" s="7">
        <f t="shared" si="4"/>
        <v>151.66666666666666</v>
      </c>
      <c r="N24" s="7">
        <f t="shared" si="4"/>
        <v>151.66666666666666</v>
      </c>
      <c r="O24" s="7">
        <f t="shared" si="4"/>
        <v>151.66666666666666</v>
      </c>
      <c r="P24" s="7">
        <f t="shared" si="4"/>
        <v>151.66666666666666</v>
      </c>
      <c r="Q24" s="7">
        <f t="shared" si="4"/>
        <v>151.66666666666666</v>
      </c>
    </row>
    <row r="25" spans="1:17" x14ac:dyDescent="0.25">
      <c r="A25" s="4" t="s">
        <v>43</v>
      </c>
      <c r="B25" t="s">
        <v>5</v>
      </c>
      <c r="C25" s="7">
        <v>70</v>
      </c>
      <c r="D25" s="7">
        <f t="shared" si="0"/>
        <v>303.33333333333331</v>
      </c>
      <c r="F25" s="7">
        <f t="shared" si="4"/>
        <v>303.33333333333331</v>
      </c>
      <c r="G25" s="7">
        <f t="shared" si="4"/>
        <v>303.33333333333331</v>
      </c>
      <c r="H25" s="7">
        <f t="shared" si="4"/>
        <v>303.33333333333331</v>
      </c>
      <c r="I25" s="7">
        <f t="shared" si="4"/>
        <v>303.33333333333331</v>
      </c>
      <c r="J25" s="7">
        <f t="shared" si="4"/>
        <v>303.33333333333331</v>
      </c>
      <c r="K25" s="7">
        <f t="shared" si="4"/>
        <v>303.33333333333331</v>
      </c>
      <c r="L25" s="7">
        <f t="shared" si="4"/>
        <v>303.33333333333331</v>
      </c>
      <c r="M25" s="7">
        <f t="shared" si="4"/>
        <v>303.33333333333331</v>
      </c>
      <c r="N25" s="7">
        <f t="shared" si="4"/>
        <v>303.33333333333331</v>
      </c>
      <c r="O25" s="7">
        <f t="shared" si="4"/>
        <v>303.33333333333331</v>
      </c>
      <c r="P25" s="7">
        <f t="shared" si="4"/>
        <v>303.33333333333331</v>
      </c>
      <c r="Q25" s="7">
        <f t="shared" si="4"/>
        <v>303.33333333333331</v>
      </c>
    </row>
    <row r="26" spans="1:17" x14ac:dyDescent="0.25">
      <c r="A26" s="4" t="s">
        <v>23</v>
      </c>
      <c r="B26" t="s">
        <v>7</v>
      </c>
      <c r="C26" s="7">
        <v>1200</v>
      </c>
      <c r="D26" s="7">
        <f t="shared" si="0"/>
        <v>1200</v>
      </c>
      <c r="F26" s="7">
        <f t="shared" si="4"/>
        <v>1200</v>
      </c>
      <c r="G26" s="7">
        <f t="shared" si="4"/>
        <v>1200</v>
      </c>
      <c r="H26" s="7">
        <f t="shared" si="4"/>
        <v>1200</v>
      </c>
      <c r="I26" s="7">
        <f t="shared" si="4"/>
        <v>1200</v>
      </c>
      <c r="J26" s="7">
        <f t="shared" si="4"/>
        <v>1200</v>
      </c>
      <c r="K26" s="7">
        <f t="shared" si="4"/>
        <v>1200</v>
      </c>
      <c r="L26" s="7">
        <f t="shared" si="4"/>
        <v>1200</v>
      </c>
      <c r="M26" s="7">
        <f t="shared" si="4"/>
        <v>1200</v>
      </c>
      <c r="N26" s="7">
        <f t="shared" si="4"/>
        <v>1200</v>
      </c>
      <c r="O26" s="7">
        <f t="shared" si="4"/>
        <v>1200</v>
      </c>
      <c r="P26" s="7">
        <f t="shared" si="4"/>
        <v>1200</v>
      </c>
      <c r="Q26" s="7">
        <f t="shared" si="4"/>
        <v>1200</v>
      </c>
    </row>
    <row r="27" spans="1:17" x14ac:dyDescent="0.25">
      <c r="A27" s="4" t="s">
        <v>25</v>
      </c>
      <c r="B27" t="s">
        <v>5</v>
      </c>
      <c r="C27" s="7">
        <v>50</v>
      </c>
      <c r="D27" s="7">
        <f t="shared" si="0"/>
        <v>216.66666666666666</v>
      </c>
      <c r="F27" s="7">
        <f t="shared" si="4"/>
        <v>216.66666666666666</v>
      </c>
      <c r="G27" s="7">
        <f t="shared" si="4"/>
        <v>216.66666666666666</v>
      </c>
      <c r="H27" s="7">
        <f t="shared" si="4"/>
        <v>216.66666666666666</v>
      </c>
      <c r="I27" s="7">
        <f t="shared" si="4"/>
        <v>216.66666666666666</v>
      </c>
      <c r="J27" s="7">
        <f t="shared" si="4"/>
        <v>216.66666666666666</v>
      </c>
      <c r="K27" s="7">
        <f t="shared" si="4"/>
        <v>216.66666666666666</v>
      </c>
      <c r="L27" s="7">
        <f t="shared" si="4"/>
        <v>216.66666666666666</v>
      </c>
      <c r="M27" s="7">
        <f t="shared" si="4"/>
        <v>216.66666666666666</v>
      </c>
      <c r="N27" s="7">
        <f t="shared" si="4"/>
        <v>216.66666666666666</v>
      </c>
      <c r="O27" s="7">
        <f t="shared" si="4"/>
        <v>216.66666666666666</v>
      </c>
      <c r="P27" s="7">
        <f t="shared" si="4"/>
        <v>216.66666666666666</v>
      </c>
      <c r="Q27" s="7">
        <f t="shared" si="4"/>
        <v>216.66666666666666</v>
      </c>
    </row>
    <row r="28" spans="1:17" x14ac:dyDescent="0.25">
      <c r="A28" s="4" t="s">
        <v>47</v>
      </c>
      <c r="B28" t="s">
        <v>8</v>
      </c>
      <c r="C28" s="7">
        <v>400</v>
      </c>
      <c r="D28" s="7">
        <f t="shared" si="0"/>
        <v>133.33333333333334</v>
      </c>
      <c r="F28" s="7">
        <f>$C28</f>
        <v>400</v>
      </c>
      <c r="G28" s="7"/>
      <c r="H28" s="7"/>
      <c r="I28" s="7">
        <f>$C28</f>
        <v>400</v>
      </c>
      <c r="J28" s="7"/>
      <c r="K28" s="7"/>
      <c r="L28" s="7">
        <f>$C28</f>
        <v>400</v>
      </c>
      <c r="M28" s="7"/>
      <c r="N28" s="7"/>
      <c r="O28" s="7">
        <f>$C28</f>
        <v>400</v>
      </c>
      <c r="P28" s="7"/>
      <c r="Q28" s="7"/>
    </row>
    <row r="29" spans="1:17" x14ac:dyDescent="0.25">
      <c r="A29" s="4" t="s">
        <v>46</v>
      </c>
      <c r="B29" t="s">
        <v>9</v>
      </c>
      <c r="C29" s="7">
        <v>1800</v>
      </c>
      <c r="D29" s="7">
        <f t="shared" si="0"/>
        <v>150</v>
      </c>
      <c r="F29" s="7"/>
      <c r="G29" s="7">
        <v>1800</v>
      </c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4" t="s">
        <v>42</v>
      </c>
      <c r="B30" t="s">
        <v>9</v>
      </c>
      <c r="C30" s="7">
        <v>2000</v>
      </c>
      <c r="D30" s="7">
        <f t="shared" si="0"/>
        <v>166.66666666666666</v>
      </c>
      <c r="F30" s="7">
        <f t="shared" ref="F30:Q43" si="5">$D30</f>
        <v>166.66666666666666</v>
      </c>
      <c r="G30" s="7">
        <f t="shared" si="5"/>
        <v>166.66666666666666</v>
      </c>
      <c r="H30" s="7">
        <f t="shared" si="5"/>
        <v>166.66666666666666</v>
      </c>
      <c r="I30" s="7">
        <f t="shared" si="5"/>
        <v>166.66666666666666</v>
      </c>
      <c r="J30" s="7">
        <f t="shared" si="5"/>
        <v>166.66666666666666</v>
      </c>
      <c r="K30" s="7">
        <f t="shared" si="5"/>
        <v>166.66666666666666</v>
      </c>
      <c r="L30" s="7">
        <f t="shared" si="5"/>
        <v>166.66666666666666</v>
      </c>
      <c r="M30" s="7">
        <f t="shared" si="5"/>
        <v>166.66666666666666</v>
      </c>
      <c r="N30" s="7">
        <f t="shared" si="5"/>
        <v>166.66666666666666</v>
      </c>
      <c r="O30" s="7">
        <f t="shared" si="5"/>
        <v>166.66666666666666</v>
      </c>
      <c r="P30" s="7">
        <f t="shared" si="5"/>
        <v>166.66666666666666</v>
      </c>
      <c r="Q30" s="7">
        <f t="shared" si="5"/>
        <v>166.66666666666666</v>
      </c>
    </row>
    <row r="31" spans="1:17" x14ac:dyDescent="0.25">
      <c r="A31" s="4" t="s">
        <v>49</v>
      </c>
      <c r="B31" t="s">
        <v>9</v>
      </c>
      <c r="C31" s="7">
        <v>6000</v>
      </c>
      <c r="D31" s="7">
        <f t="shared" si="0"/>
        <v>500</v>
      </c>
      <c r="F31" s="7">
        <f t="shared" si="5"/>
        <v>500</v>
      </c>
      <c r="G31" s="7">
        <f t="shared" si="5"/>
        <v>500</v>
      </c>
      <c r="H31" s="7">
        <f t="shared" si="5"/>
        <v>500</v>
      </c>
      <c r="I31" s="7">
        <f t="shared" si="5"/>
        <v>500</v>
      </c>
      <c r="J31" s="7">
        <f t="shared" si="5"/>
        <v>500</v>
      </c>
      <c r="K31" s="7">
        <f t="shared" si="5"/>
        <v>500</v>
      </c>
      <c r="L31" s="7">
        <f t="shared" si="5"/>
        <v>500</v>
      </c>
      <c r="M31" s="7">
        <f t="shared" si="5"/>
        <v>500</v>
      </c>
      <c r="N31" s="7">
        <f t="shared" si="5"/>
        <v>500</v>
      </c>
      <c r="O31" s="7">
        <f t="shared" si="5"/>
        <v>500</v>
      </c>
      <c r="P31" s="7">
        <f t="shared" si="5"/>
        <v>500</v>
      </c>
      <c r="Q31" s="7">
        <f t="shared" si="5"/>
        <v>500</v>
      </c>
    </row>
    <row r="32" spans="1:17" x14ac:dyDescent="0.25">
      <c r="A32" s="4" t="s">
        <v>39</v>
      </c>
      <c r="B32" t="s">
        <v>7</v>
      </c>
      <c r="C32" s="7">
        <v>320</v>
      </c>
      <c r="D32" s="7">
        <f t="shared" si="0"/>
        <v>320</v>
      </c>
      <c r="F32" s="7">
        <f t="shared" si="5"/>
        <v>320</v>
      </c>
      <c r="G32" s="7">
        <f t="shared" si="5"/>
        <v>320</v>
      </c>
      <c r="H32" s="7">
        <f t="shared" si="5"/>
        <v>320</v>
      </c>
      <c r="I32" s="7">
        <f t="shared" si="5"/>
        <v>320</v>
      </c>
      <c r="J32" s="7">
        <f t="shared" si="5"/>
        <v>320</v>
      </c>
      <c r="K32" s="7">
        <f t="shared" si="5"/>
        <v>320</v>
      </c>
      <c r="L32" s="7">
        <f t="shared" si="5"/>
        <v>320</v>
      </c>
      <c r="M32" s="7">
        <f t="shared" si="5"/>
        <v>320</v>
      </c>
      <c r="N32" s="7">
        <f t="shared" si="5"/>
        <v>320</v>
      </c>
      <c r="O32" s="7">
        <f t="shared" si="5"/>
        <v>320</v>
      </c>
      <c r="P32" s="7">
        <f t="shared" si="5"/>
        <v>320</v>
      </c>
      <c r="Q32" s="7">
        <f t="shared" si="5"/>
        <v>320</v>
      </c>
    </row>
    <row r="33" spans="1:17" x14ac:dyDescent="0.25">
      <c r="A33" s="4" t="s">
        <v>52</v>
      </c>
      <c r="B33" t="s">
        <v>7</v>
      </c>
      <c r="C33" s="7">
        <v>300</v>
      </c>
      <c r="D33" s="7">
        <f t="shared" si="0"/>
        <v>300</v>
      </c>
      <c r="F33" s="7">
        <f t="shared" si="5"/>
        <v>300</v>
      </c>
      <c r="G33" s="7">
        <f t="shared" si="5"/>
        <v>300</v>
      </c>
      <c r="H33" s="7">
        <f t="shared" si="5"/>
        <v>300</v>
      </c>
      <c r="I33" s="7">
        <f t="shared" si="5"/>
        <v>300</v>
      </c>
      <c r="J33" s="7">
        <f t="shared" si="5"/>
        <v>300</v>
      </c>
      <c r="K33" s="7">
        <f t="shared" si="5"/>
        <v>300</v>
      </c>
      <c r="L33" s="7">
        <f t="shared" si="5"/>
        <v>300</v>
      </c>
      <c r="M33" s="7">
        <f t="shared" si="5"/>
        <v>300</v>
      </c>
      <c r="N33" s="7">
        <f t="shared" si="5"/>
        <v>300</v>
      </c>
      <c r="O33" s="7">
        <f t="shared" si="5"/>
        <v>300</v>
      </c>
      <c r="P33" s="7">
        <f t="shared" si="5"/>
        <v>300</v>
      </c>
      <c r="Q33" s="7">
        <f t="shared" si="5"/>
        <v>300</v>
      </c>
    </row>
    <row r="34" spans="1:17" x14ac:dyDescent="0.25">
      <c r="A34" s="4" t="s">
        <v>51</v>
      </c>
      <c r="B34" t="s">
        <v>7</v>
      </c>
      <c r="C34" s="7">
        <v>120</v>
      </c>
      <c r="D34" s="7">
        <f t="shared" si="0"/>
        <v>120</v>
      </c>
      <c r="F34" s="7">
        <f t="shared" si="5"/>
        <v>120</v>
      </c>
      <c r="G34" s="7">
        <f t="shared" si="5"/>
        <v>120</v>
      </c>
      <c r="H34" s="7">
        <f t="shared" si="5"/>
        <v>120</v>
      </c>
      <c r="I34" s="7">
        <f t="shared" si="5"/>
        <v>120</v>
      </c>
      <c r="J34" s="7">
        <f t="shared" si="5"/>
        <v>120</v>
      </c>
      <c r="K34" s="7">
        <f t="shared" si="5"/>
        <v>120</v>
      </c>
      <c r="L34" s="7">
        <f t="shared" si="5"/>
        <v>120</v>
      </c>
      <c r="M34" s="7">
        <f t="shared" si="5"/>
        <v>120</v>
      </c>
      <c r="N34" s="7">
        <f t="shared" si="5"/>
        <v>120</v>
      </c>
      <c r="O34" s="7">
        <f t="shared" si="5"/>
        <v>120</v>
      </c>
      <c r="P34" s="7">
        <f t="shared" si="5"/>
        <v>120</v>
      </c>
      <c r="Q34" s="7">
        <f t="shared" si="5"/>
        <v>120</v>
      </c>
    </row>
    <row r="35" spans="1:17" x14ac:dyDescent="0.25">
      <c r="A35" s="4" t="s">
        <v>50</v>
      </c>
      <c r="B35" t="s">
        <v>9</v>
      </c>
      <c r="C35" s="7">
        <v>3000</v>
      </c>
      <c r="D35" s="7">
        <f t="shared" si="0"/>
        <v>250</v>
      </c>
      <c r="F35" s="7">
        <f t="shared" si="5"/>
        <v>250</v>
      </c>
      <c r="G35" s="7">
        <f t="shared" si="5"/>
        <v>250</v>
      </c>
      <c r="H35" s="7">
        <f t="shared" si="5"/>
        <v>250</v>
      </c>
      <c r="I35" s="7">
        <f t="shared" si="5"/>
        <v>250</v>
      </c>
      <c r="J35" s="7">
        <f t="shared" si="5"/>
        <v>250</v>
      </c>
      <c r="K35" s="7">
        <f t="shared" si="5"/>
        <v>250</v>
      </c>
      <c r="L35" s="7">
        <f t="shared" si="5"/>
        <v>250</v>
      </c>
      <c r="M35" s="7">
        <f t="shared" si="5"/>
        <v>250</v>
      </c>
      <c r="N35" s="7">
        <f t="shared" si="5"/>
        <v>250</v>
      </c>
      <c r="O35" s="7">
        <f t="shared" si="5"/>
        <v>250</v>
      </c>
      <c r="P35" s="7">
        <f t="shared" si="5"/>
        <v>250</v>
      </c>
      <c r="Q35" s="7">
        <f t="shared" si="5"/>
        <v>250</v>
      </c>
    </row>
    <row r="36" spans="1:17" x14ac:dyDescent="0.25">
      <c r="A36" s="4" t="s">
        <v>32</v>
      </c>
      <c r="B36" t="s">
        <v>7</v>
      </c>
      <c r="C36" s="7">
        <v>300</v>
      </c>
      <c r="D36" s="7">
        <f t="shared" si="0"/>
        <v>300</v>
      </c>
      <c r="F36" s="7">
        <f t="shared" si="5"/>
        <v>300</v>
      </c>
      <c r="G36" s="7">
        <f t="shared" si="5"/>
        <v>300</v>
      </c>
      <c r="H36" s="7">
        <f t="shared" si="5"/>
        <v>300</v>
      </c>
      <c r="I36" s="7">
        <f t="shared" si="5"/>
        <v>300</v>
      </c>
      <c r="J36" s="7">
        <f t="shared" si="5"/>
        <v>300</v>
      </c>
      <c r="K36" s="7">
        <f t="shared" si="5"/>
        <v>300</v>
      </c>
      <c r="L36" s="7">
        <f t="shared" si="5"/>
        <v>300</v>
      </c>
      <c r="M36" s="7">
        <f t="shared" si="5"/>
        <v>300</v>
      </c>
      <c r="N36" s="7">
        <f t="shared" si="5"/>
        <v>300</v>
      </c>
      <c r="O36" s="7">
        <f t="shared" si="5"/>
        <v>300</v>
      </c>
      <c r="P36" s="7">
        <f t="shared" si="5"/>
        <v>300</v>
      </c>
      <c r="Q36" s="7">
        <f t="shared" si="5"/>
        <v>300</v>
      </c>
    </row>
    <row r="37" spans="1:17" x14ac:dyDescent="0.25">
      <c r="A37" s="4" t="s">
        <v>48</v>
      </c>
      <c r="B37" t="s">
        <v>6</v>
      </c>
      <c r="C37" s="7">
        <v>1500</v>
      </c>
      <c r="D37" s="7">
        <f t="shared" si="0"/>
        <v>3250</v>
      </c>
      <c r="F37" s="7">
        <f t="shared" si="5"/>
        <v>3250</v>
      </c>
      <c r="G37" s="7">
        <f t="shared" si="5"/>
        <v>3250</v>
      </c>
      <c r="H37" s="7">
        <f t="shared" si="5"/>
        <v>3250</v>
      </c>
      <c r="I37" s="7">
        <f t="shared" si="5"/>
        <v>3250</v>
      </c>
      <c r="J37" s="7">
        <f t="shared" si="5"/>
        <v>3250</v>
      </c>
      <c r="K37" s="7">
        <f t="shared" si="5"/>
        <v>3250</v>
      </c>
      <c r="L37" s="7">
        <f t="shared" si="5"/>
        <v>3250</v>
      </c>
      <c r="M37" s="7">
        <f t="shared" si="5"/>
        <v>3250</v>
      </c>
      <c r="N37" s="7">
        <f t="shared" si="5"/>
        <v>3250</v>
      </c>
      <c r="O37" s="7">
        <f t="shared" si="5"/>
        <v>3250</v>
      </c>
      <c r="P37" s="7">
        <f t="shared" si="5"/>
        <v>3250</v>
      </c>
      <c r="Q37" s="7">
        <f t="shared" si="5"/>
        <v>3250</v>
      </c>
    </row>
    <row r="38" spans="1:17" x14ac:dyDescent="0.25">
      <c r="A38" s="4" t="s">
        <v>24</v>
      </c>
      <c r="B38" t="s">
        <v>7</v>
      </c>
      <c r="C38" s="7">
        <v>100</v>
      </c>
      <c r="D38" s="7">
        <f t="shared" si="0"/>
        <v>100</v>
      </c>
      <c r="F38" s="7">
        <f t="shared" si="5"/>
        <v>100</v>
      </c>
      <c r="G38" s="7">
        <f t="shared" si="5"/>
        <v>100</v>
      </c>
      <c r="H38" s="7">
        <f t="shared" si="5"/>
        <v>100</v>
      </c>
      <c r="I38" s="7">
        <f t="shared" si="5"/>
        <v>100</v>
      </c>
      <c r="J38" s="7">
        <f t="shared" si="5"/>
        <v>100</v>
      </c>
      <c r="K38" s="7">
        <f t="shared" si="5"/>
        <v>100</v>
      </c>
      <c r="L38" s="7">
        <f t="shared" si="5"/>
        <v>100</v>
      </c>
      <c r="M38" s="7">
        <f t="shared" si="5"/>
        <v>100</v>
      </c>
      <c r="N38" s="7">
        <f t="shared" si="5"/>
        <v>100</v>
      </c>
      <c r="O38" s="7">
        <f t="shared" si="5"/>
        <v>100</v>
      </c>
      <c r="P38" s="7">
        <f t="shared" si="5"/>
        <v>100</v>
      </c>
      <c r="Q38" s="7">
        <f t="shared" si="5"/>
        <v>100</v>
      </c>
    </row>
    <row r="39" spans="1:17" x14ac:dyDescent="0.25">
      <c r="A39" s="4" t="s">
        <v>54</v>
      </c>
      <c r="B39" t="s">
        <v>7</v>
      </c>
      <c r="C39" s="7">
        <v>520</v>
      </c>
      <c r="D39" s="7">
        <f t="shared" si="0"/>
        <v>520</v>
      </c>
      <c r="F39" s="7">
        <f t="shared" si="5"/>
        <v>520</v>
      </c>
      <c r="G39" s="7">
        <f t="shared" si="5"/>
        <v>520</v>
      </c>
      <c r="H39" s="7">
        <f t="shared" si="5"/>
        <v>520</v>
      </c>
      <c r="I39" s="7">
        <f t="shared" si="5"/>
        <v>520</v>
      </c>
      <c r="J39" s="7">
        <f t="shared" si="5"/>
        <v>520</v>
      </c>
      <c r="K39" s="7">
        <f t="shared" si="5"/>
        <v>520</v>
      </c>
      <c r="L39" s="7">
        <f t="shared" si="5"/>
        <v>520</v>
      </c>
      <c r="M39" s="7">
        <f t="shared" si="5"/>
        <v>520</v>
      </c>
      <c r="N39" s="7">
        <f t="shared" si="5"/>
        <v>520</v>
      </c>
      <c r="O39" s="7">
        <f t="shared" si="5"/>
        <v>520</v>
      </c>
      <c r="P39" s="7">
        <f t="shared" si="5"/>
        <v>520</v>
      </c>
      <c r="Q39" s="7">
        <f t="shared" si="5"/>
        <v>520</v>
      </c>
    </row>
    <row r="40" spans="1:17" x14ac:dyDescent="0.25">
      <c r="A40" s="4" t="s">
        <v>26</v>
      </c>
      <c r="B40" t="s">
        <v>7</v>
      </c>
      <c r="C40" s="7">
        <v>300</v>
      </c>
      <c r="D40" s="7">
        <f t="shared" si="0"/>
        <v>300</v>
      </c>
      <c r="F40" s="7">
        <f t="shared" si="5"/>
        <v>300</v>
      </c>
      <c r="G40" s="7">
        <f t="shared" si="5"/>
        <v>300</v>
      </c>
      <c r="H40" s="7">
        <f t="shared" si="5"/>
        <v>300</v>
      </c>
      <c r="I40" s="7">
        <f t="shared" si="5"/>
        <v>300</v>
      </c>
      <c r="J40" s="7">
        <f t="shared" si="5"/>
        <v>300</v>
      </c>
      <c r="K40" s="7">
        <f t="shared" si="5"/>
        <v>300</v>
      </c>
      <c r="L40" s="7">
        <f t="shared" si="5"/>
        <v>300</v>
      </c>
      <c r="M40" s="7">
        <f t="shared" si="5"/>
        <v>300</v>
      </c>
      <c r="N40" s="7">
        <f t="shared" si="5"/>
        <v>300</v>
      </c>
      <c r="O40" s="7">
        <f t="shared" si="5"/>
        <v>300</v>
      </c>
      <c r="P40" s="7">
        <f t="shared" si="5"/>
        <v>300</v>
      </c>
      <c r="Q40" s="7">
        <f t="shared" si="5"/>
        <v>300</v>
      </c>
    </row>
    <row r="41" spans="1:17" x14ac:dyDescent="0.25">
      <c r="A41" s="4" t="s">
        <v>35</v>
      </c>
      <c r="B41" t="s">
        <v>7</v>
      </c>
      <c r="C41" s="7">
        <v>520</v>
      </c>
      <c r="D41" s="7">
        <f t="shared" si="0"/>
        <v>520</v>
      </c>
      <c r="F41" s="7">
        <f t="shared" si="5"/>
        <v>520</v>
      </c>
      <c r="G41" s="7">
        <f t="shared" si="5"/>
        <v>520</v>
      </c>
      <c r="H41" s="7">
        <f t="shared" si="5"/>
        <v>520</v>
      </c>
      <c r="I41" s="7">
        <f t="shared" si="5"/>
        <v>520</v>
      </c>
      <c r="J41" s="7">
        <f t="shared" si="5"/>
        <v>520</v>
      </c>
      <c r="K41" s="7">
        <f t="shared" si="5"/>
        <v>520</v>
      </c>
      <c r="L41" s="7">
        <f t="shared" si="5"/>
        <v>520</v>
      </c>
      <c r="M41" s="7">
        <f t="shared" si="5"/>
        <v>520</v>
      </c>
      <c r="N41" s="7">
        <f t="shared" si="5"/>
        <v>520</v>
      </c>
      <c r="O41" s="7">
        <f t="shared" si="5"/>
        <v>520</v>
      </c>
      <c r="P41" s="7">
        <f t="shared" si="5"/>
        <v>520</v>
      </c>
      <c r="Q41" s="7">
        <f t="shared" si="5"/>
        <v>520</v>
      </c>
    </row>
    <row r="42" spans="1:17" x14ac:dyDescent="0.25">
      <c r="A42" s="4" t="s">
        <v>37</v>
      </c>
      <c r="B42" t="s">
        <v>7</v>
      </c>
      <c r="C42" s="7">
        <v>800</v>
      </c>
      <c r="D42" s="7">
        <f t="shared" si="0"/>
        <v>800</v>
      </c>
      <c r="F42" s="7">
        <f t="shared" si="5"/>
        <v>800</v>
      </c>
      <c r="G42" s="7">
        <f t="shared" si="5"/>
        <v>800</v>
      </c>
      <c r="H42" s="7">
        <f t="shared" si="5"/>
        <v>800</v>
      </c>
      <c r="I42" s="7">
        <f t="shared" si="5"/>
        <v>800</v>
      </c>
      <c r="J42" s="7">
        <f t="shared" si="5"/>
        <v>800</v>
      </c>
      <c r="K42" s="7">
        <f t="shared" si="5"/>
        <v>800</v>
      </c>
      <c r="L42" s="7">
        <f t="shared" si="5"/>
        <v>800</v>
      </c>
      <c r="M42" s="7">
        <f t="shared" si="5"/>
        <v>800</v>
      </c>
      <c r="N42" s="7">
        <f t="shared" si="5"/>
        <v>800</v>
      </c>
      <c r="O42" s="7">
        <f t="shared" si="5"/>
        <v>800</v>
      </c>
      <c r="P42" s="7">
        <f t="shared" si="5"/>
        <v>800</v>
      </c>
      <c r="Q42" s="7">
        <f t="shared" si="5"/>
        <v>800</v>
      </c>
    </row>
    <row r="43" spans="1:17" x14ac:dyDescent="0.25">
      <c r="A43" s="4" t="s">
        <v>53</v>
      </c>
      <c r="B43" t="s">
        <v>7</v>
      </c>
      <c r="C43" s="7">
        <v>150</v>
      </c>
      <c r="D43" s="7">
        <f t="shared" si="0"/>
        <v>150</v>
      </c>
      <c r="F43" s="7">
        <f t="shared" si="5"/>
        <v>150</v>
      </c>
      <c r="G43" s="7">
        <f t="shared" si="5"/>
        <v>150</v>
      </c>
      <c r="H43" s="7">
        <f t="shared" si="5"/>
        <v>150</v>
      </c>
      <c r="I43" s="7">
        <f t="shared" si="5"/>
        <v>150</v>
      </c>
      <c r="J43" s="7">
        <f t="shared" si="5"/>
        <v>150</v>
      </c>
      <c r="K43" s="7">
        <f t="shared" si="5"/>
        <v>150</v>
      </c>
      <c r="L43" s="7">
        <f t="shared" si="5"/>
        <v>150</v>
      </c>
      <c r="M43" s="7">
        <f t="shared" si="5"/>
        <v>150</v>
      </c>
      <c r="N43" s="7">
        <f t="shared" si="5"/>
        <v>150</v>
      </c>
      <c r="O43" s="7">
        <f t="shared" si="5"/>
        <v>150</v>
      </c>
      <c r="P43" s="7">
        <f t="shared" si="5"/>
        <v>150</v>
      </c>
      <c r="Q43" s="7">
        <f t="shared" si="5"/>
        <v>150</v>
      </c>
    </row>
    <row r="44" spans="1:17" x14ac:dyDescent="0.25">
      <c r="A44" s="4" t="s">
        <v>36</v>
      </c>
      <c r="B44" t="s">
        <v>7</v>
      </c>
      <c r="C44" s="7">
        <v>150</v>
      </c>
      <c r="D44" s="7">
        <f t="shared" si="0"/>
        <v>150</v>
      </c>
      <c r="F44" s="7">
        <f>$C44</f>
        <v>150</v>
      </c>
      <c r="G44" s="7"/>
      <c r="H44" s="7"/>
      <c r="I44" s="7">
        <f>$C44</f>
        <v>150</v>
      </c>
      <c r="J44" s="7"/>
      <c r="K44" s="7"/>
      <c r="L44" s="7">
        <f>$C44</f>
        <v>150</v>
      </c>
      <c r="M44" s="7"/>
      <c r="N44" s="7"/>
      <c r="O44" s="7">
        <f>$C44</f>
        <v>150</v>
      </c>
      <c r="P44" s="7"/>
      <c r="Q44" s="7"/>
    </row>
    <row r="45" spans="1:17" x14ac:dyDescent="0.25">
      <c r="A45" s="4" t="s">
        <v>60</v>
      </c>
      <c r="B45" t="s">
        <v>7</v>
      </c>
      <c r="C45" s="7">
        <v>850</v>
      </c>
      <c r="D45" s="7">
        <f t="shared" si="0"/>
        <v>850</v>
      </c>
      <c r="F45" s="7">
        <f t="shared" ref="F45:Q46" si="6">$D45</f>
        <v>850</v>
      </c>
      <c r="G45" s="7">
        <f t="shared" si="6"/>
        <v>850</v>
      </c>
      <c r="H45" s="7">
        <f t="shared" si="6"/>
        <v>850</v>
      </c>
      <c r="I45" s="7">
        <f t="shared" si="6"/>
        <v>850</v>
      </c>
      <c r="J45" s="7">
        <f t="shared" si="6"/>
        <v>850</v>
      </c>
      <c r="K45" s="7">
        <f t="shared" si="6"/>
        <v>850</v>
      </c>
      <c r="L45" s="7">
        <f t="shared" si="6"/>
        <v>850</v>
      </c>
      <c r="M45" s="7">
        <f t="shared" si="6"/>
        <v>850</v>
      </c>
      <c r="N45" s="7">
        <f t="shared" si="6"/>
        <v>850</v>
      </c>
      <c r="O45" s="7">
        <f t="shared" si="6"/>
        <v>850</v>
      </c>
      <c r="P45" s="7">
        <f t="shared" si="6"/>
        <v>850</v>
      </c>
      <c r="Q45" s="7">
        <f t="shared" si="6"/>
        <v>850</v>
      </c>
    </row>
    <row r="46" spans="1:17" x14ac:dyDescent="0.25">
      <c r="A46" s="4" t="s">
        <v>56</v>
      </c>
      <c r="B46" t="s">
        <v>7</v>
      </c>
      <c r="C46" s="7">
        <v>550</v>
      </c>
      <c r="D46" s="7">
        <f t="shared" si="0"/>
        <v>550</v>
      </c>
      <c r="F46" s="7">
        <f t="shared" si="6"/>
        <v>550</v>
      </c>
      <c r="G46" s="7">
        <f t="shared" si="6"/>
        <v>550</v>
      </c>
      <c r="H46" s="7">
        <f t="shared" si="6"/>
        <v>550</v>
      </c>
      <c r="I46" s="7">
        <f t="shared" si="6"/>
        <v>550</v>
      </c>
      <c r="J46" s="7">
        <f t="shared" si="6"/>
        <v>550</v>
      </c>
      <c r="K46" s="7">
        <f t="shared" si="6"/>
        <v>550</v>
      </c>
      <c r="L46" s="7">
        <f t="shared" si="6"/>
        <v>550</v>
      </c>
      <c r="M46" s="7">
        <f t="shared" si="6"/>
        <v>550</v>
      </c>
      <c r="N46" s="7">
        <f t="shared" si="6"/>
        <v>550</v>
      </c>
      <c r="O46" s="7">
        <f t="shared" si="6"/>
        <v>550</v>
      </c>
      <c r="P46" s="7">
        <f t="shared" si="6"/>
        <v>550</v>
      </c>
      <c r="Q46" s="7">
        <f t="shared" si="6"/>
        <v>550</v>
      </c>
    </row>
    <row r="47" spans="1:17" x14ac:dyDescent="0.25">
      <c r="A47" s="4" t="s">
        <v>58</v>
      </c>
      <c r="B47" t="s">
        <v>9</v>
      </c>
      <c r="C47" s="7">
        <v>3500</v>
      </c>
      <c r="D47" s="7">
        <f t="shared" si="0"/>
        <v>291.66666666666669</v>
      </c>
      <c r="F47" s="7"/>
      <c r="G47" s="7"/>
      <c r="H47" s="7"/>
      <c r="I47" s="7"/>
      <c r="J47" s="7"/>
      <c r="K47" s="7"/>
      <c r="L47" s="7"/>
      <c r="M47" s="7"/>
      <c r="N47" s="7">
        <f>C47</f>
        <v>3500</v>
      </c>
      <c r="O47" s="7"/>
      <c r="P47" s="7"/>
      <c r="Q47" s="7"/>
    </row>
    <row r="48" spans="1:17" x14ac:dyDescent="0.25">
      <c r="A48" s="4" t="s">
        <v>57</v>
      </c>
      <c r="B48" t="s">
        <v>7</v>
      </c>
      <c r="C48" s="7">
        <v>350</v>
      </c>
      <c r="D48" s="7">
        <f t="shared" si="0"/>
        <v>350</v>
      </c>
      <c r="F48" s="7">
        <f t="shared" ref="F48:Q48" si="7">$D48</f>
        <v>350</v>
      </c>
      <c r="G48" s="7">
        <f t="shared" si="7"/>
        <v>350</v>
      </c>
      <c r="H48" s="7">
        <f t="shared" si="7"/>
        <v>350</v>
      </c>
      <c r="I48" s="7">
        <f t="shared" si="7"/>
        <v>350</v>
      </c>
      <c r="J48" s="7">
        <f t="shared" si="7"/>
        <v>350</v>
      </c>
      <c r="K48" s="7">
        <f t="shared" si="7"/>
        <v>350</v>
      </c>
      <c r="L48" s="7">
        <f t="shared" si="7"/>
        <v>350</v>
      </c>
      <c r="M48" s="7">
        <f t="shared" si="7"/>
        <v>350</v>
      </c>
      <c r="N48" s="7">
        <f t="shared" si="7"/>
        <v>350</v>
      </c>
      <c r="O48" s="7">
        <f t="shared" si="7"/>
        <v>350</v>
      </c>
      <c r="P48" s="7">
        <f t="shared" si="7"/>
        <v>350</v>
      </c>
      <c r="Q48" s="7">
        <f t="shared" si="7"/>
        <v>350</v>
      </c>
    </row>
    <row r="49" spans="1:17" x14ac:dyDescent="0.25">
      <c r="A49" s="2" t="s">
        <v>61</v>
      </c>
      <c r="C49" s="1"/>
      <c r="D49" s="8">
        <f>SUM(D8:D48)</f>
        <v>17394.666666666668</v>
      </c>
      <c r="F49" s="8">
        <f t="shared" ref="F49:Q49" si="8">SUM(F12:F48)</f>
        <v>17223</v>
      </c>
      <c r="G49" s="8">
        <f t="shared" si="8"/>
        <v>17373</v>
      </c>
      <c r="H49" s="8">
        <f t="shared" si="8"/>
        <v>15773</v>
      </c>
      <c r="I49" s="8">
        <f t="shared" si="8"/>
        <v>16323</v>
      </c>
      <c r="J49" s="8">
        <f t="shared" si="8"/>
        <v>15573</v>
      </c>
      <c r="K49" s="8">
        <f t="shared" si="8"/>
        <v>15273</v>
      </c>
      <c r="L49" s="8">
        <f t="shared" si="8"/>
        <v>16323</v>
      </c>
      <c r="M49" s="8">
        <f t="shared" si="8"/>
        <v>15873</v>
      </c>
      <c r="N49" s="8">
        <f t="shared" si="8"/>
        <v>18773</v>
      </c>
      <c r="O49" s="8">
        <f t="shared" si="8"/>
        <v>18023</v>
      </c>
      <c r="P49" s="8">
        <f t="shared" si="8"/>
        <v>15573</v>
      </c>
      <c r="Q49" s="8">
        <f t="shared" si="8"/>
        <v>15273</v>
      </c>
    </row>
    <row r="50" spans="1:17" x14ac:dyDescent="0.25">
      <c r="C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C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C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2"/>
      <c r="C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4"/>
      <c r="C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2" spans="1:17" x14ac:dyDescent="0.25">
      <c r="A102" s="2"/>
      <c r="D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</sheetData>
  <sortState ref="A8:Q48">
    <sortCondition ref="A8"/>
  </sortState>
  <dataValidations count="1">
    <dataValidation type="list" allowBlank="1" showInputMessage="1" showErrorMessage="1" sqref="B8:B100">
      <formula1>$A$1:$A$5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2013-09-14T01:32:11Z</dcterms:created>
  <dcterms:modified xsi:type="dcterms:W3CDTF">2015-03-11T08:14:02Z</dcterms:modified>
</cp:coreProperties>
</file>